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80" yWindow="180" windowWidth="8580" windowHeight="6570"/>
  </bookViews>
  <sheets>
    <sheet name="Лист1" sheetId="2" r:id="rId1"/>
  </sheets>
  <calcPr calcId="125725"/>
</workbook>
</file>

<file path=xl/calcChain.xml><?xml version="1.0" encoding="utf-8"?>
<calcChain xmlns="http://schemas.openxmlformats.org/spreadsheetml/2006/main">
  <c r="D44" i="2"/>
  <c r="D12"/>
  <c r="D8"/>
  <c r="D13" l="1"/>
  <c r="D48" l="1"/>
  <c r="D46"/>
  <c r="D43"/>
  <c r="D41"/>
  <c r="D37"/>
  <c r="D39"/>
  <c r="D35"/>
  <c r="D32"/>
  <c r="D28"/>
  <c r="D24"/>
  <c r="D17"/>
  <c r="D49" s="1"/>
</calcChain>
</file>

<file path=xl/sharedStrings.xml><?xml version="1.0" encoding="utf-8"?>
<sst xmlns="http://schemas.openxmlformats.org/spreadsheetml/2006/main" count="75" uniqueCount="64">
  <si>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</si>
  <si>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</si>
  <si>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</si>
  <si>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</si>
  <si>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</si>
  <si>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</si>
  <si>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</si>
  <si>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</si>
  <si>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</si>
  <si>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</si>
  <si>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</si>
  <si>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</si>
  <si>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</si>
  <si>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"Доступная среда" на 2012-2015 годы</t>
  </si>
  <si>
    <t>3.</t>
  </si>
  <si>
    <t>Обеспечение доступным и комфортным жильем населения г. Переславля-Залесского</t>
  </si>
  <si>
    <t>ГЦП "Жилище" на 2011-2015 годы: Подпрограмма "Стимулирование развития строительства жилья эконом-класса, в том числе малоэтажного"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</si>
  <si>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</si>
  <si>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</si>
  <si>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</si>
  <si>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</si>
  <si>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</si>
  <si>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</si>
  <si>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</si>
  <si>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</si>
  <si>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</si>
  <si>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5.</t>
  </si>
  <si>
    <t>ГЦП "Развитие туризма и отдыха в городе Переславле-Залесском" на 2013-2015 гг.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</si>
  <si>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</si>
  <si>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</si>
  <si>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</si>
  <si>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ГЦП "Комплексная программа модернизации и реформирования жилищно-коммунального хозяйства города Переславля-Залесского" на 2011-2014 годы</t>
  </si>
  <si>
    <t>ГАП по проведению капитального ремонта многоквартирных домов в городе Переславле-Залесском на 2014 год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</si>
  <si>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</si>
  <si>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</si>
  <si>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</si>
  <si>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</si>
  <si>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</si>
  <si>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</si>
  <si>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</si>
  <si>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</si>
  <si>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</si>
  <si>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</si>
  <si>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</si>
  <si>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ГЦП "Обращение с твердыми бытовыми отходами на территории города Переславля-Залесского на 2014-2016 годы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</si>
  <si>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</si>
  <si>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</si>
  <si>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</si>
  <si>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ВЦП "Совершенствование единой дежурно-диспетчерской службы города Переславля-Залесского на 2012-2014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</si>
  <si>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</si>
  <si>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</si>
  <si>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</si>
  <si>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</si>
  <si>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к решению городской Думы</t>
  </si>
  <si>
    <t>Развитие физической культуры, культуры и туризма в г. Переславле-Залесском</t>
  </si>
  <si>
    <t>Сумма</t>
  </si>
  <si>
    <t>(руб.)</t>
  </si>
  <si>
    <t>Перечень муниципальных программ г. Переславля-Залесского на 2014 год</t>
  </si>
  <si>
    <t xml:space="preserve">Приложение 12  </t>
  </si>
  <si>
    <t>ВЦП "Социальная поддержка населения г. Переславля-Залесского" на 2013-2015 годы</t>
  </si>
  <si>
    <t>ВЦП "Развитие культуры и искусства в г. Переславле-Залесском на 2014-2016 годы"</t>
  </si>
  <si>
    <t>ГЦП "Комплексные меры противодействия злоупотреблению наркотиками и их незаконному обороту" на 2013-2015 годы</t>
  </si>
  <si>
    <t>ГЦП "Обеспечение отдыха, оздоровления, занятости детей и подростков города Переславля-Залесского на 2014-2016 годы"</t>
  </si>
  <si>
    <t>от 12.12.2013 № 154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</si>
</sst>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 applyAlignment="1">
      <alignment horizontal="center" vertical="center"/>
    </xf>
    <xf numFmtId="43" fontId="2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3" fontId="2" fillId="0" borderId="10" xfId="0" applyNumberFormat="1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1" fillId="0" borderId="0" xfId="0" applyFont="1"/>
    <xf numFmtId="43" fontId="1" fillId="0" borderId="0" xfId="0" applyNumberFormat="1" applyFont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6" fillId="0" borderId="0" xfId="0" applyFont="1" applyAlignment="1"/>
    <xf numFmtId="0" fontId="5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horizontal="right" vertical="center"/>
    </xf>
    <xf numFmtId="43" fontId="1" fillId="0" borderId="0" xfId="0" applyNumberFormat="1" applyFont="1"/>
    <xf numFmtId="0" fontId="2" fillId="0" borderId="1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9"/>
  <sheetViews>
    <sheetView tabSelected="1" zoomScaleNormal="100" workbookViewId="0">
      <selection activeCell="C6" sqref="C6"/>
    </sheetView>
  </sheetViews>
  <sheetFormatPr defaultColWidth="8.85546875" defaultRowHeight="12.75"/>
  <cols>
    <col min="1" max="1" width="5.7109375" style="8" customWidth="1"/>
    <col min="2" max="2" width="21" style="8" customWidth="1"/>
    <col min="3" max="3" width="41.5703125" style="8" customWidth="1"/>
    <col min="4" max="4" width="16.5703125" style="11" customWidth="1"/>
    <col min="5" max="5" width="16.140625" style="8" bestFit="1" customWidth="1"/>
    <col min="6" max="16384" width="8.85546875" style="8"/>
  </cols>
  <sheetData>
    <row r="1" spans="1:5">
      <c r="A1" s="29" t="s">
        <v>58</v>
      </c>
      <c r="B1" s="29"/>
      <c r="C1" s="29"/>
      <c r="D1" s="29"/>
      <c r="E1" s="14"/>
    </row>
    <row r="2" spans="1:5">
      <c r="A2" s="29" t="s">
        <v>53</v>
      </c>
      <c r="B2" s="29"/>
      <c r="C2" s="29"/>
      <c r="D2" s="29"/>
      <c r="E2" s="14"/>
    </row>
    <row r="3" spans="1:5">
      <c r="A3" s="29" t="s">
        <v>63</v>
      </c>
      <c r="B3" s="29"/>
      <c r="C3" s="29"/>
      <c r="D3" s="29"/>
      <c r="E3" s="14"/>
    </row>
    <row r="4" spans="1:5" ht="33.6" customHeight="1">
      <c r="A4" s="19" t="s">
        <v>57</v>
      </c>
      <c r="B4" s="19"/>
      <c r="C4" s="19"/>
      <c r="D4" s="19"/>
      <c r="E4" s="13"/>
    </row>
    <row r="5" spans="1:5" ht="14.45" customHeight="1">
      <c r="A5" s="15"/>
      <c r="B5" s="15"/>
      <c r="C5" s="15"/>
      <c r="D5" s="16" t="s">
        <v>56</v>
      </c>
      <c r="E5" s="13"/>
    </row>
    <row r="6" spans="1:5" ht="51">
      <c r="A6" s="1" t="s">
        <v>0</v>
      </c>
      <c r="B6" s="1" t="s">
        <v>1</v>
      </c>
      <c r="C6" s="1" t="s">
        <v>2</v>
      </c>
      <c r="D6" s="4" t="s">
        <v>55</v>
      </c>
    </row>
    <row r="7" spans="1:5" ht="12.6" customHeight="1">
      <c r="A7" s="1">
        <v>1</v>
      </c>
      <c r="B7" s="1">
        <v>2</v>
      </c>
      <c r="C7" s="1">
        <v>3</v>
      </c>
      <c r="D7" s="1">
        <v>4</v>
      </c>
    </row>
    <row r="8" spans="1:5" ht="48.6" customHeight="1">
      <c r="A8" s="23" t="s">
        <v>3</v>
      </c>
      <c r="B8" s="24" t="s">
        <v>4</v>
      </c>
      <c r="C8" s="2" t="s">
        <v>5</v>
      </c>
      <c r="D8" s="3">
        <f>552298684</f>
        <v>552298684</v>
      </c>
    </row>
    <row r="9" spans="1:5" ht="13.9" customHeight="1">
      <c r="A9" s="23"/>
      <c r="B9" s="24"/>
      <c r="C9" s="2" t="s">
        <v>6</v>
      </c>
      <c r="D9" s="3">
        <v>9773284</v>
      </c>
    </row>
    <row r="10" spans="1:5" ht="49.15" customHeight="1">
      <c r="A10" s="23"/>
      <c r="B10" s="24"/>
      <c r="C10" s="2" t="s">
        <v>7</v>
      </c>
      <c r="D10" s="3">
        <v>606000</v>
      </c>
    </row>
    <row r="11" spans="1:5" ht="28.9" customHeight="1">
      <c r="A11" s="23"/>
      <c r="B11" s="24"/>
      <c r="C11" s="2" t="s">
        <v>8</v>
      </c>
      <c r="D11" s="3">
        <v>1500000</v>
      </c>
    </row>
    <row r="12" spans="1:5" ht="16.899999999999999" customHeight="1">
      <c r="A12" s="20" t="s">
        <v>9</v>
      </c>
      <c r="B12" s="21"/>
      <c r="C12" s="22"/>
      <c r="D12" s="4">
        <f>SUM(D8:D11)</f>
        <v>564177968</v>
      </c>
    </row>
    <row r="13" spans="1:5" ht="42" customHeight="1">
      <c r="A13" s="23" t="s">
        <v>10</v>
      </c>
      <c r="B13" s="24" t="s">
        <v>11</v>
      </c>
      <c r="C13" s="2" t="s">
        <v>59</v>
      </c>
      <c r="D13" s="3">
        <f>201826758-400000</f>
        <v>201426758</v>
      </c>
    </row>
    <row r="14" spans="1:5" ht="29.45" customHeight="1">
      <c r="A14" s="23"/>
      <c r="B14" s="24"/>
      <c r="C14" s="2" t="s">
        <v>12</v>
      </c>
      <c r="D14" s="3">
        <v>210516</v>
      </c>
    </row>
    <row r="15" spans="1:5" ht="41.45" customHeight="1">
      <c r="A15" s="23"/>
      <c r="B15" s="24"/>
      <c r="C15" s="2" t="s">
        <v>62</v>
      </c>
      <c r="D15" s="3">
        <v>7333000</v>
      </c>
    </row>
    <row r="16" spans="1:5" ht="15" customHeight="1">
      <c r="A16" s="23"/>
      <c r="B16" s="24"/>
      <c r="C16" s="2" t="s">
        <v>13</v>
      </c>
      <c r="D16" s="3">
        <v>685696</v>
      </c>
    </row>
    <row r="17" spans="1:4" ht="15.6" customHeight="1">
      <c r="A17" s="20" t="s">
        <v>9</v>
      </c>
      <c r="B17" s="21"/>
      <c r="C17" s="22"/>
      <c r="D17" s="4">
        <f>SUM(D13:D16)</f>
        <v>209655970</v>
      </c>
    </row>
    <row r="18" spans="1:4" ht="40.15" customHeight="1">
      <c r="A18" s="23" t="s">
        <v>14</v>
      </c>
      <c r="B18" s="24" t="s">
        <v>15</v>
      </c>
      <c r="C18" s="2" t="s">
        <v>16</v>
      </c>
      <c r="D18" s="3">
        <v>96000</v>
      </c>
    </row>
    <row r="19" spans="1:4" ht="57" customHeight="1">
      <c r="A19" s="23"/>
      <c r="B19" s="24"/>
      <c r="C19" s="2" t="s">
        <v>17</v>
      </c>
      <c r="D19" s="3">
        <v>1400000</v>
      </c>
    </row>
    <row r="20" spans="1:4" ht="71.45" customHeight="1">
      <c r="A20" s="23"/>
      <c r="B20" s="24"/>
      <c r="C20" s="2" t="s">
        <v>18</v>
      </c>
      <c r="D20" s="3">
        <v>1407000</v>
      </c>
    </row>
    <row r="21" spans="1:4" ht="59.45" customHeight="1">
      <c r="A21" s="23"/>
      <c r="B21" s="24"/>
      <c r="C21" s="1" t="s">
        <v>19</v>
      </c>
      <c r="D21" s="3">
        <v>1500000</v>
      </c>
    </row>
    <row r="22" spans="1:4" ht="53.45" customHeight="1">
      <c r="A22" s="23"/>
      <c r="B22" s="24"/>
      <c r="C22" s="2" t="s">
        <v>20</v>
      </c>
      <c r="D22" s="3">
        <v>660000</v>
      </c>
    </row>
    <row r="23" spans="1:4" ht="61.15" customHeight="1">
      <c r="A23" s="23"/>
      <c r="B23" s="24"/>
      <c r="C23" s="2" t="s">
        <v>21</v>
      </c>
      <c r="D23" s="3">
        <v>2623410</v>
      </c>
    </row>
    <row r="24" spans="1:4" ht="16.149999999999999" customHeight="1">
      <c r="A24" s="20" t="s">
        <v>9</v>
      </c>
      <c r="B24" s="21"/>
      <c r="C24" s="22"/>
      <c r="D24" s="4">
        <f>SUM(D18:D23)</f>
        <v>7686410</v>
      </c>
    </row>
    <row r="25" spans="1:4" ht="38.450000000000003" customHeight="1">
      <c r="A25" s="23" t="s">
        <v>22</v>
      </c>
      <c r="B25" s="24" t="s">
        <v>23</v>
      </c>
      <c r="C25" s="2" t="s">
        <v>24</v>
      </c>
      <c r="D25" s="3">
        <v>2341400</v>
      </c>
    </row>
    <row r="26" spans="1:4" ht="57.6" customHeight="1">
      <c r="A26" s="23"/>
      <c r="B26" s="24"/>
      <c r="C26" s="2" t="s">
        <v>25</v>
      </c>
      <c r="D26" s="3">
        <v>250000</v>
      </c>
    </row>
    <row r="27" spans="1:4" ht="40.9" customHeight="1">
      <c r="A27" s="23"/>
      <c r="B27" s="24"/>
      <c r="C27" s="2" t="s">
        <v>61</v>
      </c>
      <c r="D27" s="3">
        <v>304000</v>
      </c>
    </row>
    <row r="28" spans="1:4" ht="15" customHeight="1">
      <c r="A28" s="20" t="s">
        <v>9</v>
      </c>
      <c r="B28" s="21"/>
      <c r="C28" s="22"/>
      <c r="D28" s="4">
        <f>SUM(D25:D27)</f>
        <v>2895400</v>
      </c>
    </row>
    <row r="29" spans="1:4" ht="25.9" customHeight="1">
      <c r="A29" s="25" t="s">
        <v>26</v>
      </c>
      <c r="B29" s="27" t="s">
        <v>54</v>
      </c>
      <c r="C29" s="2" t="s">
        <v>27</v>
      </c>
      <c r="D29" s="3">
        <v>3494900</v>
      </c>
    </row>
    <row r="30" spans="1:4" ht="31.15" customHeight="1">
      <c r="A30" s="26"/>
      <c r="B30" s="28"/>
      <c r="C30" s="2" t="s">
        <v>60</v>
      </c>
      <c r="D30" s="3">
        <v>25416700</v>
      </c>
    </row>
    <row r="31" spans="1:4" ht="33" customHeight="1">
      <c r="A31" s="26"/>
      <c r="B31" s="28"/>
      <c r="C31" s="5" t="s">
        <v>28</v>
      </c>
      <c r="D31" s="3">
        <v>30002200</v>
      </c>
    </row>
    <row r="32" spans="1:4" ht="15" customHeight="1">
      <c r="A32" s="20" t="s">
        <v>9</v>
      </c>
      <c r="B32" s="21"/>
      <c r="C32" s="22"/>
      <c r="D32" s="4">
        <f>SUM(D29:D31)</f>
        <v>58913800</v>
      </c>
    </row>
    <row r="33" spans="1:5" ht="55.15" customHeight="1">
      <c r="A33" s="23" t="s">
        <v>29</v>
      </c>
      <c r="B33" s="24" t="s">
        <v>30</v>
      </c>
      <c r="C33" s="2" t="s">
        <v>31</v>
      </c>
      <c r="D33" s="3">
        <v>3896800</v>
      </c>
    </row>
    <row r="34" spans="1:5" ht="40.9" customHeight="1">
      <c r="A34" s="23"/>
      <c r="B34" s="24"/>
      <c r="C34" s="2" t="s">
        <v>32</v>
      </c>
      <c r="D34" s="3">
        <v>6500000</v>
      </c>
    </row>
    <row r="35" spans="1:5" ht="14.45" customHeight="1">
      <c r="A35" s="20" t="s">
        <v>9</v>
      </c>
      <c r="B35" s="21"/>
      <c r="C35" s="22"/>
      <c r="D35" s="4">
        <f>SUM(D33:D34)</f>
        <v>10396800</v>
      </c>
    </row>
    <row r="36" spans="1:5" ht="45.6" customHeight="1">
      <c r="A36" s="5" t="s">
        <v>33</v>
      </c>
      <c r="B36" s="5" t="s">
        <v>34</v>
      </c>
      <c r="C36" s="5" t="s">
        <v>35</v>
      </c>
      <c r="D36" s="3">
        <v>78050000</v>
      </c>
    </row>
    <row r="37" spans="1:5" ht="13.9" customHeight="1">
      <c r="A37" s="20" t="s">
        <v>9</v>
      </c>
      <c r="B37" s="21"/>
      <c r="C37" s="22"/>
      <c r="D37" s="4">
        <f>D36</f>
        <v>78050000</v>
      </c>
    </row>
    <row r="38" spans="1:5" ht="63.6" customHeight="1">
      <c r="A38" s="5" t="s">
        <v>36</v>
      </c>
      <c r="B38" s="5" t="s">
        <v>37</v>
      </c>
      <c r="C38" s="5" t="s">
        <v>38</v>
      </c>
      <c r="D38" s="3">
        <v>200000</v>
      </c>
    </row>
    <row r="39" spans="1:5" ht="15.6" customHeight="1">
      <c r="A39" s="20" t="s">
        <v>9</v>
      </c>
      <c r="B39" s="21"/>
      <c r="C39" s="22"/>
      <c r="D39" s="4">
        <f>D38</f>
        <v>200000</v>
      </c>
    </row>
    <row r="40" spans="1:5" ht="33" customHeight="1">
      <c r="A40" s="5" t="s">
        <v>39</v>
      </c>
      <c r="B40" s="5" t="s">
        <v>40</v>
      </c>
      <c r="C40" s="5" t="s">
        <v>41</v>
      </c>
      <c r="D40" s="3">
        <v>1000000</v>
      </c>
    </row>
    <row r="41" spans="1:5" ht="15" customHeight="1">
      <c r="A41" s="20" t="s">
        <v>9</v>
      </c>
      <c r="B41" s="21"/>
      <c r="C41" s="22"/>
      <c r="D41" s="4">
        <f>D40</f>
        <v>1000000</v>
      </c>
    </row>
    <row r="42" spans="1:5" ht="45" customHeight="1">
      <c r="A42" s="5" t="s">
        <v>42</v>
      </c>
      <c r="B42" s="5" t="s">
        <v>43</v>
      </c>
      <c r="C42" s="5" t="s">
        <v>44</v>
      </c>
      <c r="D42" s="3">
        <v>1573572</v>
      </c>
    </row>
    <row r="43" spans="1:5" ht="14.45" customHeight="1">
      <c r="A43" s="20" t="s">
        <v>9</v>
      </c>
      <c r="B43" s="21"/>
      <c r="C43" s="22"/>
      <c r="D43" s="4">
        <f>D42</f>
        <v>1573572</v>
      </c>
    </row>
    <row r="44" spans="1:5" ht="43.15" customHeight="1">
      <c r="A44" s="23" t="s">
        <v>45</v>
      </c>
      <c r="B44" s="24" t="s">
        <v>46</v>
      </c>
      <c r="C44" s="2" t="s">
        <v>47</v>
      </c>
      <c r="D44" s="3">
        <f>483000+350000</f>
        <v>833000</v>
      </c>
    </row>
    <row r="45" spans="1:5" s="9" customFormat="1" ht="45.6" customHeight="1">
      <c r="A45" s="23"/>
      <c r="B45" s="24"/>
      <c r="C45" s="2" t="s">
        <v>48</v>
      </c>
      <c r="D45" s="3">
        <v>15846100</v>
      </c>
      <c r="E45" s="8"/>
    </row>
    <row r="46" spans="1:5" ht="15.6" customHeight="1">
      <c r="A46" s="20" t="s">
        <v>9</v>
      </c>
      <c r="B46" s="21"/>
      <c r="C46" s="22"/>
      <c r="D46" s="4">
        <f>SUM(D44:D45)</f>
        <v>16679100</v>
      </c>
      <c r="E46" s="9"/>
    </row>
    <row r="47" spans="1:5" ht="47.45" customHeight="1">
      <c r="A47" s="1" t="s">
        <v>49</v>
      </c>
      <c r="B47" s="6" t="s">
        <v>50</v>
      </c>
      <c r="C47" s="2" t="s">
        <v>51</v>
      </c>
      <c r="D47" s="3">
        <v>2750800</v>
      </c>
    </row>
    <row r="48" spans="1:5" s="10" customFormat="1" ht="13.5" thickBot="1">
      <c r="A48" s="30" t="s">
        <v>9</v>
      </c>
      <c r="B48" s="31"/>
      <c r="C48" s="32"/>
      <c r="D48" s="12">
        <f>SUM(D47)</f>
        <v>2750800</v>
      </c>
      <c r="E48" s="8"/>
    </row>
    <row r="49" spans="1:5" ht="13.5" thickBot="1">
      <c r="A49" s="18" t="s">
        <v>52</v>
      </c>
      <c r="B49" s="18"/>
      <c r="C49" s="18"/>
      <c r="D49" s="7">
        <f ca="1">SUMIF(A8:C48,A48,D8:D48)</f>
        <v>953979820</v>
      </c>
      <c r="E49" s="17"/>
    </row>
  </sheetData>
  <mergeCells count="31">
    <mergeCell ref="A3:D3"/>
    <mergeCell ref="A2:D2"/>
    <mergeCell ref="A1:D1"/>
    <mergeCell ref="A46:C46"/>
    <mergeCell ref="A48:C48"/>
    <mergeCell ref="A24:C24"/>
    <mergeCell ref="A25:A27"/>
    <mergeCell ref="B25:B27"/>
    <mergeCell ref="A28:C28"/>
    <mergeCell ref="A8:A11"/>
    <mergeCell ref="B8:B11"/>
    <mergeCell ref="A12:C12"/>
    <mergeCell ref="A13:A16"/>
    <mergeCell ref="B13:B16"/>
    <mergeCell ref="A17:C17"/>
    <mergeCell ref="A49:C49"/>
    <mergeCell ref="A4:D4"/>
    <mergeCell ref="A37:C37"/>
    <mergeCell ref="A39:C39"/>
    <mergeCell ref="A41:C41"/>
    <mergeCell ref="A43:C43"/>
    <mergeCell ref="A44:A45"/>
    <mergeCell ref="B44:B45"/>
    <mergeCell ref="A29:A31"/>
    <mergeCell ref="B29:B31"/>
    <mergeCell ref="A32:C32"/>
    <mergeCell ref="A33:A34"/>
    <mergeCell ref="B33:B34"/>
    <mergeCell ref="A35:C35"/>
    <mergeCell ref="A18:A23"/>
    <mergeCell ref="B18:B23"/>
  </mergeCells>
  <pageMargins left="0.7" right="0.7" top="0.26" bottom="0.2" header="0.21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user</cp:lastModifiedBy>
  <cp:lastPrinted>2013-11-15T06:56:57Z</cp:lastPrinted>
  <dcterms:created xsi:type="dcterms:W3CDTF">2013-11-11T07:38:33Z</dcterms:created>
  <dcterms:modified xsi:type="dcterms:W3CDTF">2014-02-20T07:57:31Z</dcterms:modified>
</cp:coreProperties>
</file>